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<sst xmlns="http://schemas.openxmlformats.org/spreadsheetml/2006/main" count="35">
  <si>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成都大学2017-2018学年社团星级评定结果（五星）</t>
  </si>
  <si>
    <t>排名</t>
  </si>
  <si>
    <t>协会名称</t>
  </si>
  <si>
    <t>学院</t>
  </si>
  <si>
    <t>材料评分百分比成绩60%</t>
  </si>
  <si>
    <t>现场答辩百分比成绩40%</t>
  </si>
  <si>
    <t>总成绩</t>
  </si>
  <si>
    <t>结果</t>
  </si>
  <si>
    <t>备注</t>
  </si>
  <si>
    <t>大风文学社</t>
  </si>
  <si>
    <t>文学与新闻传播学院</t>
  </si>
  <si>
    <t>五星级社团</t>
  </si>
  <si>
    <t>五星级社团竞选成功</t>
  </si>
  <si>
    <t>学生红十字会</t>
  </si>
  <si>
    <t>校团委</t>
  </si>
  <si>
    <t>“蒲公英”关爱留守学生志愿服务队</t>
  </si>
  <si>
    <t>“生命澍”无偿献血宣传服务队</t>
  </si>
  <si>
    <t>交际与口才协会</t>
  </si>
  <si>
    <t>日映汉服社</t>
  </si>
  <si>
    <t>花艺协会</t>
  </si>
  <si>
    <t>双截棍协会</t>
  </si>
  <si>
    <t>体育学院</t>
  </si>
  <si>
    <t>乒乓球协会</t>
  </si>
  <si>
    <t>erp协会</t>
  </si>
  <si>
    <t>旅游与经济管理学院</t>
  </si>
  <si>
    <t>跆拳道协会</t>
  </si>
  <si>
    <t>四星级社团</t>
  </si>
  <si>
    <t>竞选五星级社团失败，降为四星级社团</t>
  </si>
  <si>
    <t>就业与职业发展协会</t>
  </si>
  <si>
    <t>就业办</t>
  </si>
  <si>
    <t>数学建模协会</t>
  </si>
  <si>
    <t>信息科学与工程学院</t>
  </si>
  <si>
    <t>自行车协会</t>
  </si>
  <si>
    <t>汽车爱好者协会</t>
  </si>
  <si>
    <t>机械工程学院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</si>
</sst>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K7" sqref="K7"/>
    </sheetView>
  </sheetViews>
  <sheetFormatPr defaultColWidth="8.89166666666667" defaultRowHeight="13.5" outlineLevelCol="7"/>
  <cols>
    <col min="1" max="1" width="4.66666666666667" customWidth="1"/>
    <col min="2" max="2" width="36.875" customWidth="1"/>
    <col min="3" max="3" width="23.25" customWidth="1"/>
    <col min="4" max="4" width="17.375" customWidth="1"/>
    <col min="5" max="5" width="16.25" customWidth="1"/>
    <col min="6" max="6" width="9" customWidth="1"/>
    <col min="7" max="7" width="14" customWidth="1"/>
    <col min="8" max="8" width="11" customWidth="1"/>
  </cols>
  <sheetData>
    <row r="1" ht="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2" t="s">
        <v>6</v>
      </c>
      <c r="G2" s="4" t="s">
        <v>7</v>
      </c>
      <c r="H2" s="5" t="s">
        <v>8</v>
      </c>
    </row>
    <row r="3" ht="25" customHeight="1" spans="1:8">
      <c r="A3" s="6">
        <v>1</v>
      </c>
      <c r="B3" s="7" t="s">
        <v>9</v>
      </c>
      <c r="C3" s="6" t="s">
        <v>10</v>
      </c>
      <c r="D3" s="6">
        <v>99.8</v>
      </c>
      <c r="E3" s="7">
        <v>186</v>
      </c>
      <c r="F3" s="6">
        <f t="shared" ref="F3:F17" si="0">D3*0.6+E3*0.4</f>
        <v>134.28</v>
      </c>
      <c r="G3" s="8" t="s">
        <v>11</v>
      </c>
      <c r="H3" s="9" t="s">
        <v>12</v>
      </c>
    </row>
    <row r="4" ht="25" customHeight="1" spans="1:8">
      <c r="A4" s="6">
        <v>2</v>
      </c>
      <c r="B4" s="7" t="s">
        <v>13</v>
      </c>
      <c r="C4" s="6" t="s">
        <v>14</v>
      </c>
      <c r="D4" s="6">
        <v>99.8</v>
      </c>
      <c r="E4" s="7">
        <v>166</v>
      </c>
      <c r="F4" s="6">
        <f t="shared" si="0"/>
        <v>126.28</v>
      </c>
      <c r="G4" s="8" t="s">
        <v>11</v>
      </c>
      <c r="H4" s="9"/>
    </row>
    <row r="5" ht="25" customHeight="1" spans="1:8">
      <c r="A5" s="6">
        <v>3</v>
      </c>
      <c r="B5" s="7" t="s">
        <v>15</v>
      </c>
      <c r="C5" s="6" t="s">
        <v>14</v>
      </c>
      <c r="D5" s="6">
        <v>90.58</v>
      </c>
      <c r="E5" s="7">
        <v>179</v>
      </c>
      <c r="F5" s="6">
        <f t="shared" si="0"/>
        <v>125.948</v>
      </c>
      <c r="G5" s="8" t="s">
        <v>11</v>
      </c>
      <c r="H5" s="9"/>
    </row>
    <row r="6" ht="25" customHeight="1" spans="1:8">
      <c r="A6" s="6">
        <v>4</v>
      </c>
      <c r="B6" s="7" t="s">
        <v>16</v>
      </c>
      <c r="C6" s="6" t="s">
        <v>14</v>
      </c>
      <c r="D6" s="6">
        <v>92.08</v>
      </c>
      <c r="E6" s="7">
        <v>163</v>
      </c>
      <c r="F6" s="6">
        <f t="shared" si="0"/>
        <v>120.448</v>
      </c>
      <c r="G6" s="8" t="s">
        <v>11</v>
      </c>
      <c r="H6" s="9"/>
    </row>
    <row r="7" ht="25" customHeight="1" spans="1:8">
      <c r="A7" s="6">
        <v>5</v>
      </c>
      <c r="B7" s="7" t="s">
        <v>17</v>
      </c>
      <c r="C7" s="6" t="s">
        <v>10</v>
      </c>
      <c r="D7" s="6">
        <v>96.4</v>
      </c>
      <c r="E7" s="7">
        <v>150</v>
      </c>
      <c r="F7" s="6">
        <f t="shared" si="0"/>
        <v>117.84</v>
      </c>
      <c r="G7" s="8" t="s">
        <v>11</v>
      </c>
      <c r="H7" s="9"/>
    </row>
    <row r="8" ht="25" customHeight="1" spans="1:8">
      <c r="A8" s="6">
        <v>6</v>
      </c>
      <c r="B8" s="7" t="s">
        <v>18</v>
      </c>
      <c r="C8" s="6" t="s">
        <v>10</v>
      </c>
      <c r="D8" s="6">
        <v>93.68</v>
      </c>
      <c r="E8" s="7">
        <v>148</v>
      </c>
      <c r="F8" s="6">
        <f t="shared" si="0"/>
        <v>115.408</v>
      </c>
      <c r="G8" s="8" t="s">
        <v>11</v>
      </c>
      <c r="H8" s="9"/>
    </row>
    <row r="9" ht="25" customHeight="1" spans="1:8">
      <c r="A9" s="6">
        <v>7</v>
      </c>
      <c r="B9" s="7" t="s">
        <v>19</v>
      </c>
      <c r="C9" s="6" t="s">
        <v>10</v>
      </c>
      <c r="D9" s="6">
        <v>97</v>
      </c>
      <c r="E9" s="7">
        <v>140</v>
      </c>
      <c r="F9" s="6">
        <f t="shared" si="0"/>
        <v>114.2</v>
      </c>
      <c r="G9" s="8" t="s">
        <v>11</v>
      </c>
      <c r="H9" s="9"/>
    </row>
    <row r="10" ht="25" customHeight="1" spans="1:8">
      <c r="A10" s="6">
        <v>8</v>
      </c>
      <c r="B10" s="7" t="s">
        <v>20</v>
      </c>
      <c r="C10" s="6" t="s">
        <v>21</v>
      </c>
      <c r="D10" s="6">
        <v>89.6</v>
      </c>
      <c r="E10" s="7">
        <v>151</v>
      </c>
      <c r="F10" s="6">
        <f t="shared" si="0"/>
        <v>114.16</v>
      </c>
      <c r="G10" s="8" t="s">
        <v>11</v>
      </c>
      <c r="H10" s="9"/>
    </row>
    <row r="11" ht="25" customHeight="1" spans="1:8">
      <c r="A11" s="6">
        <v>9</v>
      </c>
      <c r="B11" s="7" t="s">
        <v>22</v>
      </c>
      <c r="C11" s="6" t="s">
        <v>21</v>
      </c>
      <c r="D11" s="6">
        <v>94.52</v>
      </c>
      <c r="E11" s="7">
        <v>124</v>
      </c>
      <c r="F11" s="6">
        <f t="shared" si="0"/>
        <v>106.312</v>
      </c>
      <c r="G11" s="8" t="s">
        <v>11</v>
      </c>
      <c r="H11" s="9"/>
    </row>
    <row r="12" ht="25" customHeight="1" spans="1:8">
      <c r="A12" s="6">
        <v>10</v>
      </c>
      <c r="B12" s="7" t="s">
        <v>23</v>
      </c>
      <c r="C12" s="6" t="s">
        <v>24</v>
      </c>
      <c r="D12" s="6">
        <v>97.2</v>
      </c>
      <c r="E12" s="7">
        <v>116</v>
      </c>
      <c r="F12" s="6">
        <f t="shared" si="0"/>
        <v>104.72</v>
      </c>
      <c r="G12" s="8" t="s">
        <v>11</v>
      </c>
      <c r="H12" s="9"/>
    </row>
    <row r="13" ht="25" customHeight="1" spans="1:8">
      <c r="A13" s="6">
        <v>11</v>
      </c>
      <c r="B13" s="7" t="s">
        <v>25</v>
      </c>
      <c r="C13" s="6" t="s">
        <v>21</v>
      </c>
      <c r="D13" s="6">
        <v>89.76</v>
      </c>
      <c r="E13" s="6">
        <v>114</v>
      </c>
      <c r="F13" s="6">
        <f t="shared" si="0"/>
        <v>99.456</v>
      </c>
      <c r="G13" s="10" t="s">
        <v>26</v>
      </c>
      <c r="H13" s="11" t="s">
        <v>27</v>
      </c>
    </row>
    <row r="14" ht="25" customHeight="1" spans="1:8">
      <c r="A14" s="6">
        <v>12</v>
      </c>
      <c r="B14" s="7" t="s">
        <v>28</v>
      </c>
      <c r="C14" s="6" t="s">
        <v>29</v>
      </c>
      <c r="D14" s="6">
        <v>92.82</v>
      </c>
      <c r="E14" s="6">
        <v>101</v>
      </c>
      <c r="F14" s="6">
        <f t="shared" si="0"/>
        <v>96.092</v>
      </c>
      <c r="G14" s="10" t="s">
        <v>26</v>
      </c>
      <c r="H14" s="11"/>
    </row>
    <row r="15" ht="25" customHeight="1" spans="1:8">
      <c r="A15" s="6">
        <v>13</v>
      </c>
      <c r="B15" s="7" t="s">
        <v>30</v>
      </c>
      <c r="C15" s="6" t="s">
        <v>31</v>
      </c>
      <c r="D15" s="6">
        <v>95.4</v>
      </c>
      <c r="E15" s="6">
        <v>90</v>
      </c>
      <c r="F15" s="6">
        <f t="shared" si="0"/>
        <v>93.24</v>
      </c>
      <c r="G15" s="10" t="s">
        <v>26</v>
      </c>
      <c r="H15" s="11"/>
    </row>
    <row r="16" ht="25" customHeight="1" spans="1:8">
      <c r="A16" s="6">
        <v>14</v>
      </c>
      <c r="B16" s="7" t="s">
        <v>32</v>
      </c>
      <c r="C16" s="6" t="s">
        <v>21</v>
      </c>
      <c r="D16" s="6">
        <v>95.78</v>
      </c>
      <c r="E16" s="6">
        <v>84</v>
      </c>
      <c r="F16" s="6">
        <f t="shared" si="0"/>
        <v>91.068</v>
      </c>
      <c r="G16" s="10" t="s">
        <v>26</v>
      </c>
      <c r="H16" s="11"/>
    </row>
    <row r="17" ht="25" customHeight="1" spans="1:8">
      <c r="A17" s="6">
        <v>15</v>
      </c>
      <c r="B17" s="7" t="s">
        <v>33</v>
      </c>
      <c r="C17" s="6" t="s">
        <v>34</v>
      </c>
      <c r="D17" s="6">
        <v>91.38</v>
      </c>
      <c r="E17" s="6">
        <v>87</v>
      </c>
      <c r="F17" s="6">
        <f t="shared" si="0"/>
        <v>89.628</v>
      </c>
      <c r="G17" s="10" t="s">
        <v>26</v>
      </c>
      <c r="H17" s="11"/>
    </row>
  </sheetData>
  <mergeCells count="3">
    <mergeCell ref="A1:H1"/>
    <mergeCell ref="H3:H12"/>
    <mergeCell ref="H13:H17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annahu</cp:lastModifiedBy>
  <dcterms:created xsi:type="dcterms:W3CDTF">2018-04-27T01:50:00Z</dcterms:created>
  <dcterms:modified xsi:type="dcterms:W3CDTF">2018-04-27T03:43:13Z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