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<sst xmlns="http://schemas.openxmlformats.org/spreadsheetml/2006/main" count="60">
  <si>
    <t>成都大学2017-2018学年社团星级评定结果（四星和三星）</t>
  </si>
  <si>
    <t>排名</t>
  </si>
  <si>
    <t>协会名称</t>
  </si>
  <si>
    <t>学院</t>
  </si>
  <si>
    <t>材料评分百分比成绩60%</t>
  </si>
  <si>
    <t>现场答辩百分比成绩40%</t>
  </si>
  <si>
    <t>总成绩</t>
  </si>
  <si>
    <t>结果</t>
  </si>
  <si>
    <t>备注</t>
  </si>
  <si>
    <t>棋类协会</t>
  </si>
  <si>
    <t>体育学院</t>
  </si>
  <si>
    <t>四星级社团</t>
  </si>
  <si>
    <t>四星级社团竞选成功、为四星级社团</t>
  </si>
  <si>
    <t>BIM协会</t>
  </si>
  <si>
    <t>建筑与土木工程学院</t>
  </si>
  <si>
    <t>健美操协会</t>
  </si>
  <si>
    <t>轮滑协会</t>
  </si>
  <si>
    <t>美术与影视学院</t>
  </si>
  <si>
    <t>手语协会</t>
  </si>
  <si>
    <t>师范学院</t>
  </si>
  <si>
    <t>动漫社</t>
  </si>
  <si>
    <t>女生协会</t>
  </si>
  <si>
    <t>攀岩定向协会</t>
  </si>
  <si>
    <t>书法协会</t>
  </si>
  <si>
    <t>大学生性健康协会</t>
  </si>
  <si>
    <t>戏曲协会</t>
  </si>
  <si>
    <t xml:space="preserve">文学与新闻传播学院 </t>
  </si>
  <si>
    <t>三星级社团</t>
  </si>
  <si>
    <t>四星级社团竞选失败，降为三星级社团</t>
  </si>
  <si>
    <t>生物环保协会</t>
  </si>
  <si>
    <t>药学与生物工程学院</t>
  </si>
  <si>
    <t>跳绳协会</t>
  </si>
  <si>
    <t>计算机协会</t>
  </si>
  <si>
    <t>信息科学与工程学院</t>
  </si>
  <si>
    <t>环境与艺术协会</t>
  </si>
  <si>
    <t>英语口语协会</t>
  </si>
  <si>
    <t>外国语学院</t>
  </si>
  <si>
    <t>口腔健康协会</t>
  </si>
  <si>
    <t>医学院</t>
  </si>
  <si>
    <t xml:space="preserve"> 医疗健康协会</t>
  </si>
  <si>
    <t xml:space="preserve">青年马克思主义研究会   </t>
  </si>
  <si>
    <t>政治学院</t>
  </si>
  <si>
    <t>考研俱乐部</t>
  </si>
  <si>
    <t>校学生会</t>
  </si>
  <si>
    <t>仓庚国学社</t>
  </si>
  <si>
    <t>文学与新闻传播学院</t>
  </si>
  <si>
    <t>无答辩分数</t>
  </si>
  <si>
    <t xml:space="preserve">注：不参与社团答辩环节，材料分为总排名36-45名，所以为三星级社团
</t>
  </si>
  <si>
    <t>Red sky 街舞社</t>
  </si>
  <si>
    <t>Forgange极限飞盘协会</t>
  </si>
  <si>
    <t>绿之铃生活服务协会</t>
  </si>
  <si>
    <t>机械工程学院</t>
  </si>
  <si>
    <t>吉他协会</t>
  </si>
  <si>
    <t>礼仪协会</t>
  </si>
  <si>
    <t>柳莺剧社</t>
  </si>
  <si>
    <t>张澜学院</t>
  </si>
  <si>
    <t>Alpha创意DIY协会</t>
  </si>
  <si>
    <t>商品质量与检测协会</t>
  </si>
  <si>
    <t>茶艺协会</t>
  </si>
  <si>
    <t>旅游与经济管理学院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</si>
</sst>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31" borderId="12" applyNumberFormat="0" applyAlignment="0" applyProtection="0">
      <alignment vertical="center"/>
    </xf>
    <xf numFmtId="0" fontId="26" fillId="31" borderId="10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K12" sqref="K12"/>
    </sheetView>
  </sheetViews>
  <sheetFormatPr defaultColWidth="8.89166666666667" defaultRowHeight="13.5" outlineLevelCol="7"/>
  <cols>
    <col min="1" max="1" width="7.375" customWidth="1"/>
    <col min="2" max="2" width="22.625" style="1" customWidth="1"/>
    <col min="3" max="3" width="23.375" customWidth="1"/>
    <col min="4" max="4" width="19" customWidth="1"/>
    <col min="5" max="5" width="19.375" customWidth="1"/>
    <col min="6" max="6" width="9.33333333333333" customWidth="1"/>
    <col min="7" max="7" width="13.5583333333333" customWidth="1"/>
    <col min="8" max="8" width="11.5583333333333" customWidth="1"/>
  </cols>
  <sheetData>
    <row r="1" ht="25" customHeight="1" spans="1:8">
      <c r="A1" s="2" t="s">
        <v>0</v>
      </c>
      <c r="B1" s="3"/>
      <c r="C1" s="2"/>
      <c r="D1" s="2"/>
      <c r="E1" s="2"/>
      <c r="F1" s="2"/>
      <c r="G1" s="2"/>
      <c r="H1" s="2"/>
    </row>
    <row r="2" ht="30" customHeight="1" spans="1:8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4" t="s">
        <v>7</v>
      </c>
      <c r="H2" s="8" t="s">
        <v>8</v>
      </c>
    </row>
    <row r="3" ht="25" customHeight="1" spans="1:8">
      <c r="A3" s="9">
        <v>1</v>
      </c>
      <c r="B3" s="10" t="s">
        <v>9</v>
      </c>
      <c r="C3" s="9" t="s">
        <v>10</v>
      </c>
      <c r="D3" s="9">
        <v>89.12</v>
      </c>
      <c r="E3" s="9">
        <v>149</v>
      </c>
      <c r="F3" s="9">
        <f t="shared" ref="F3:F22" si="0">D3*0.6+E3*0.4</f>
        <v>113.072</v>
      </c>
      <c r="G3" s="11" t="s">
        <v>11</v>
      </c>
      <c r="H3" s="12" t="s">
        <v>12</v>
      </c>
    </row>
    <row r="4" ht="25" customHeight="1" spans="1:8">
      <c r="A4" s="9">
        <v>2</v>
      </c>
      <c r="B4" s="10" t="s">
        <v>13</v>
      </c>
      <c r="C4" s="9" t="s">
        <v>14</v>
      </c>
      <c r="D4" s="9">
        <v>87.2</v>
      </c>
      <c r="E4" s="9">
        <v>150</v>
      </c>
      <c r="F4" s="9">
        <f t="shared" si="0"/>
        <v>112.32</v>
      </c>
      <c r="G4" s="11" t="s">
        <v>11</v>
      </c>
      <c r="H4" s="12"/>
    </row>
    <row r="5" ht="25" customHeight="1" spans="1:8">
      <c r="A5" s="9">
        <v>3</v>
      </c>
      <c r="B5" s="10" t="s">
        <v>15</v>
      </c>
      <c r="C5" s="9" t="s">
        <v>10</v>
      </c>
      <c r="D5" s="9">
        <v>77.9</v>
      </c>
      <c r="E5" s="9">
        <v>146</v>
      </c>
      <c r="F5" s="9">
        <f t="shared" si="0"/>
        <v>105.14</v>
      </c>
      <c r="G5" s="11" t="s">
        <v>11</v>
      </c>
      <c r="H5" s="12"/>
    </row>
    <row r="6" ht="25" customHeight="1" spans="1:8">
      <c r="A6" s="9">
        <v>4</v>
      </c>
      <c r="B6" s="10" t="s">
        <v>16</v>
      </c>
      <c r="C6" s="9" t="s">
        <v>17</v>
      </c>
      <c r="D6" s="9">
        <v>86.3</v>
      </c>
      <c r="E6" s="9">
        <v>125</v>
      </c>
      <c r="F6" s="9">
        <f t="shared" si="0"/>
        <v>101.78</v>
      </c>
      <c r="G6" s="11" t="s">
        <v>11</v>
      </c>
      <c r="H6" s="12"/>
    </row>
    <row r="7" ht="25" customHeight="1" spans="1:8">
      <c r="A7" s="9">
        <v>5</v>
      </c>
      <c r="B7" s="10" t="s">
        <v>18</v>
      </c>
      <c r="C7" s="9" t="s">
        <v>19</v>
      </c>
      <c r="D7" s="9">
        <v>86.22</v>
      </c>
      <c r="E7" s="9">
        <v>125</v>
      </c>
      <c r="F7" s="9">
        <f t="shared" si="0"/>
        <v>101.732</v>
      </c>
      <c r="G7" s="11" t="s">
        <v>11</v>
      </c>
      <c r="H7" s="12"/>
    </row>
    <row r="8" ht="25" customHeight="1" spans="1:8">
      <c r="A8" s="9">
        <v>6</v>
      </c>
      <c r="B8" s="10" t="s">
        <v>20</v>
      </c>
      <c r="C8" s="9" t="s">
        <v>17</v>
      </c>
      <c r="D8" s="9">
        <v>83.48</v>
      </c>
      <c r="E8" s="9">
        <v>126</v>
      </c>
      <c r="F8" s="9">
        <f t="shared" si="0"/>
        <v>100.488</v>
      </c>
      <c r="G8" s="11" t="s">
        <v>11</v>
      </c>
      <c r="H8" s="12"/>
    </row>
    <row r="9" ht="25" customHeight="1" spans="1:8">
      <c r="A9" s="9">
        <v>7</v>
      </c>
      <c r="B9" s="10" t="s">
        <v>21</v>
      </c>
      <c r="C9" s="9" t="s">
        <v>17</v>
      </c>
      <c r="D9" s="9">
        <v>84.08</v>
      </c>
      <c r="E9" s="9">
        <v>125</v>
      </c>
      <c r="F9" s="9">
        <f t="shared" si="0"/>
        <v>100.448</v>
      </c>
      <c r="G9" s="11" t="s">
        <v>11</v>
      </c>
      <c r="H9" s="12"/>
    </row>
    <row r="10" ht="25" customHeight="1" spans="1:8">
      <c r="A10" s="9">
        <v>8</v>
      </c>
      <c r="B10" s="10" t="s">
        <v>22</v>
      </c>
      <c r="C10" s="9" t="s">
        <v>10</v>
      </c>
      <c r="D10" s="9">
        <v>77.84</v>
      </c>
      <c r="E10" s="9">
        <v>131</v>
      </c>
      <c r="F10" s="9">
        <f t="shared" si="0"/>
        <v>99.104</v>
      </c>
      <c r="G10" s="11" t="s">
        <v>11</v>
      </c>
      <c r="H10" s="12"/>
    </row>
    <row r="11" ht="25" customHeight="1" spans="1:8">
      <c r="A11" s="9">
        <v>9</v>
      </c>
      <c r="B11" s="10" t="s">
        <v>23</v>
      </c>
      <c r="C11" s="9" t="s">
        <v>17</v>
      </c>
      <c r="D11" s="9">
        <v>83.62</v>
      </c>
      <c r="E11" s="9">
        <v>114</v>
      </c>
      <c r="F11" s="9">
        <f t="shared" si="0"/>
        <v>95.772</v>
      </c>
      <c r="G11" s="11" t="s">
        <v>11</v>
      </c>
      <c r="H11" s="12"/>
    </row>
    <row r="12" ht="25" customHeight="1" spans="1:8">
      <c r="A12" s="9">
        <v>10</v>
      </c>
      <c r="B12" s="10" t="s">
        <v>24</v>
      </c>
      <c r="C12" s="9" t="s">
        <v>19</v>
      </c>
      <c r="D12" s="9">
        <v>87.24</v>
      </c>
      <c r="E12" s="9">
        <v>101</v>
      </c>
      <c r="F12" s="9">
        <f t="shared" si="0"/>
        <v>92.744</v>
      </c>
      <c r="G12" s="11" t="s">
        <v>11</v>
      </c>
      <c r="H12" s="12"/>
    </row>
    <row r="13" ht="25" customHeight="1" spans="1:8">
      <c r="A13" s="9">
        <v>11</v>
      </c>
      <c r="B13" s="10" t="s">
        <v>25</v>
      </c>
      <c r="C13" s="13" t="s">
        <v>26</v>
      </c>
      <c r="D13" s="11">
        <v>82.14</v>
      </c>
      <c r="E13" s="9">
        <v>106</v>
      </c>
      <c r="F13" s="9">
        <f t="shared" si="0"/>
        <v>91.684</v>
      </c>
      <c r="G13" s="11" t="s">
        <v>27</v>
      </c>
      <c r="H13" s="14" t="s">
        <v>28</v>
      </c>
    </row>
    <row r="14" ht="25" customHeight="1" spans="1:8">
      <c r="A14" s="9">
        <v>12</v>
      </c>
      <c r="B14" s="10" t="s">
        <v>29</v>
      </c>
      <c r="C14" s="13" t="s">
        <v>30</v>
      </c>
      <c r="D14" s="11">
        <v>84.4</v>
      </c>
      <c r="E14" s="9">
        <v>101</v>
      </c>
      <c r="F14" s="9">
        <f t="shared" si="0"/>
        <v>91.04</v>
      </c>
      <c r="G14" s="11" t="s">
        <v>27</v>
      </c>
      <c r="H14" s="15"/>
    </row>
    <row r="15" ht="25" customHeight="1" spans="1:8">
      <c r="A15" s="9">
        <v>13</v>
      </c>
      <c r="B15" s="10" t="s">
        <v>31</v>
      </c>
      <c r="C15" s="13" t="s">
        <v>10</v>
      </c>
      <c r="D15" s="11">
        <v>77.96</v>
      </c>
      <c r="E15" s="9">
        <v>110</v>
      </c>
      <c r="F15" s="9">
        <f t="shared" si="0"/>
        <v>90.776</v>
      </c>
      <c r="G15" s="11" t="s">
        <v>27</v>
      </c>
      <c r="H15" s="15"/>
    </row>
    <row r="16" ht="25" customHeight="1" spans="1:8">
      <c r="A16" s="9">
        <v>14</v>
      </c>
      <c r="B16" s="10" t="s">
        <v>32</v>
      </c>
      <c r="C16" s="13" t="s">
        <v>33</v>
      </c>
      <c r="D16" s="11">
        <v>79.72</v>
      </c>
      <c r="E16" s="9">
        <v>100</v>
      </c>
      <c r="F16" s="9">
        <f t="shared" si="0"/>
        <v>87.832</v>
      </c>
      <c r="G16" s="11" t="s">
        <v>27</v>
      </c>
      <c r="H16" s="15"/>
    </row>
    <row r="17" ht="25" customHeight="1" spans="1:8">
      <c r="A17" s="9">
        <v>15</v>
      </c>
      <c r="B17" s="10" t="s">
        <v>34</v>
      </c>
      <c r="C17" s="13" t="s">
        <v>17</v>
      </c>
      <c r="D17" s="11">
        <v>78.42</v>
      </c>
      <c r="E17" s="9">
        <v>96</v>
      </c>
      <c r="F17" s="9">
        <f t="shared" si="0"/>
        <v>85.452</v>
      </c>
      <c r="G17" s="11" t="s">
        <v>27</v>
      </c>
      <c r="H17" s="16"/>
    </row>
    <row r="18" ht="25" customHeight="1" spans="1:8">
      <c r="A18" s="9">
        <v>16</v>
      </c>
      <c r="B18" s="10" t="s">
        <v>35</v>
      </c>
      <c r="C18" s="13" t="s">
        <v>36</v>
      </c>
      <c r="D18" s="11">
        <v>83.62</v>
      </c>
      <c r="E18" s="17">
        <v>67</v>
      </c>
      <c r="F18" s="17">
        <f t="shared" si="0"/>
        <v>76.972</v>
      </c>
      <c r="G18" s="11" t="s">
        <v>27</v>
      </c>
      <c r="H18" s="15"/>
    </row>
    <row r="19" ht="25" customHeight="1" spans="1:8">
      <c r="A19" s="9">
        <v>17</v>
      </c>
      <c r="B19" s="18" t="s">
        <v>37</v>
      </c>
      <c r="C19" s="13" t="s">
        <v>38</v>
      </c>
      <c r="D19" s="11">
        <v>85.92</v>
      </c>
      <c r="E19" s="9">
        <v>58</v>
      </c>
      <c r="F19" s="9">
        <f t="shared" si="0"/>
        <v>74.752</v>
      </c>
      <c r="G19" s="11" t="s">
        <v>27</v>
      </c>
      <c r="H19" s="15"/>
    </row>
    <row r="20" ht="25" customHeight="1" spans="1:8">
      <c r="A20" s="9">
        <v>18</v>
      </c>
      <c r="B20" s="10" t="s">
        <v>39</v>
      </c>
      <c r="C20" s="13" t="s">
        <v>38</v>
      </c>
      <c r="D20" s="11">
        <v>84.54</v>
      </c>
      <c r="E20" s="9">
        <v>56</v>
      </c>
      <c r="F20" s="9">
        <f t="shared" si="0"/>
        <v>73.124</v>
      </c>
      <c r="G20" s="11" t="s">
        <v>27</v>
      </c>
      <c r="H20" s="15"/>
    </row>
    <row r="21" ht="25" customHeight="1" spans="1:8">
      <c r="A21" s="9">
        <v>19</v>
      </c>
      <c r="B21" s="19" t="s">
        <v>40</v>
      </c>
      <c r="C21" s="20" t="s">
        <v>41</v>
      </c>
      <c r="D21" s="11">
        <v>79.84</v>
      </c>
      <c r="E21" s="9">
        <v>61</v>
      </c>
      <c r="F21" s="9">
        <f t="shared" si="0"/>
        <v>72.304</v>
      </c>
      <c r="G21" s="11" t="s">
        <v>27</v>
      </c>
      <c r="H21" s="15"/>
    </row>
    <row r="22" ht="25" customHeight="1" spans="1:8">
      <c r="A22" s="9">
        <v>20</v>
      </c>
      <c r="B22" s="10" t="s">
        <v>42</v>
      </c>
      <c r="C22" s="13" t="s">
        <v>43</v>
      </c>
      <c r="D22" s="11">
        <v>79.64</v>
      </c>
      <c r="E22" s="9">
        <v>60</v>
      </c>
      <c r="F22" s="9">
        <f t="shared" si="0"/>
        <v>71.784</v>
      </c>
      <c r="G22" s="11" t="s">
        <v>27</v>
      </c>
      <c r="H22" s="15"/>
    </row>
    <row r="23" ht="25" customHeight="1" spans="1:8">
      <c r="A23" s="9">
        <v>21</v>
      </c>
      <c r="B23" s="10" t="s">
        <v>44</v>
      </c>
      <c r="C23" s="13" t="s">
        <v>45</v>
      </c>
      <c r="D23" s="11">
        <v>77.56</v>
      </c>
      <c r="E23" s="21" t="s">
        <v>46</v>
      </c>
      <c r="F23" s="9">
        <v>46.536</v>
      </c>
      <c r="G23" s="11" t="s">
        <v>27</v>
      </c>
      <c r="H23" s="14" t="s">
        <v>47</v>
      </c>
    </row>
    <row r="24" ht="25" customHeight="1" spans="1:8">
      <c r="A24" s="9">
        <v>22</v>
      </c>
      <c r="B24" s="10" t="s">
        <v>48</v>
      </c>
      <c r="C24" s="13" t="s">
        <v>10</v>
      </c>
      <c r="D24" s="11">
        <v>76.4</v>
      </c>
      <c r="E24" s="22"/>
      <c r="F24" s="9">
        <f t="shared" ref="F24:F32" si="1">D24*0.6+E24*0.4</f>
        <v>45.84</v>
      </c>
      <c r="G24" s="11" t="s">
        <v>27</v>
      </c>
      <c r="H24" s="23"/>
    </row>
    <row r="25" ht="25" customHeight="1" spans="1:8">
      <c r="A25" s="9">
        <v>23</v>
      </c>
      <c r="B25" s="10" t="s">
        <v>49</v>
      </c>
      <c r="C25" s="13" t="s">
        <v>10</v>
      </c>
      <c r="D25" s="11">
        <v>75.92</v>
      </c>
      <c r="E25" s="22"/>
      <c r="F25" s="9">
        <f t="shared" si="1"/>
        <v>45.552</v>
      </c>
      <c r="G25" s="11" t="s">
        <v>27</v>
      </c>
      <c r="H25" s="23"/>
    </row>
    <row r="26" ht="25" customHeight="1" spans="1:8">
      <c r="A26" s="9">
        <v>24</v>
      </c>
      <c r="B26" s="10" t="s">
        <v>50</v>
      </c>
      <c r="C26" s="13" t="s">
        <v>51</v>
      </c>
      <c r="D26" s="11">
        <v>75.7</v>
      </c>
      <c r="E26" s="22"/>
      <c r="F26" s="9">
        <f t="shared" si="1"/>
        <v>45.42</v>
      </c>
      <c r="G26" s="11" t="s">
        <v>27</v>
      </c>
      <c r="H26" s="23"/>
    </row>
    <row r="27" ht="25" customHeight="1" spans="1:8">
      <c r="A27" s="9">
        <v>25</v>
      </c>
      <c r="B27" s="10" t="s">
        <v>52</v>
      </c>
      <c r="C27" s="13" t="s">
        <v>17</v>
      </c>
      <c r="D27" s="11">
        <v>75.56</v>
      </c>
      <c r="E27" s="22"/>
      <c r="F27" s="9">
        <f t="shared" si="1"/>
        <v>45.336</v>
      </c>
      <c r="G27" s="11" t="s">
        <v>27</v>
      </c>
      <c r="H27" s="23"/>
    </row>
    <row r="28" ht="25" customHeight="1" spans="1:8">
      <c r="A28" s="9">
        <v>26</v>
      </c>
      <c r="B28" s="10" t="s">
        <v>53</v>
      </c>
      <c r="C28" s="13" t="s">
        <v>38</v>
      </c>
      <c r="D28" s="11">
        <v>73.72</v>
      </c>
      <c r="E28" s="22"/>
      <c r="F28" s="9">
        <f t="shared" si="1"/>
        <v>44.232</v>
      </c>
      <c r="G28" s="11" t="s">
        <v>27</v>
      </c>
      <c r="H28" s="23"/>
    </row>
    <row r="29" ht="25" customHeight="1" spans="1:8">
      <c r="A29" s="9">
        <v>27</v>
      </c>
      <c r="B29" s="10" t="s">
        <v>54</v>
      </c>
      <c r="C29" s="13" t="s">
        <v>55</v>
      </c>
      <c r="D29" s="11">
        <v>72.76</v>
      </c>
      <c r="E29" s="22"/>
      <c r="F29" s="9">
        <f t="shared" si="1"/>
        <v>43.656</v>
      </c>
      <c r="G29" s="11" t="s">
        <v>27</v>
      </c>
      <c r="H29" s="23"/>
    </row>
    <row r="30" ht="25" customHeight="1" spans="1:8">
      <c r="A30" s="9">
        <v>28</v>
      </c>
      <c r="B30" s="10" t="s">
        <v>56</v>
      </c>
      <c r="C30" s="13" t="s">
        <v>30</v>
      </c>
      <c r="D30" s="11">
        <v>72.22</v>
      </c>
      <c r="E30" s="22"/>
      <c r="F30" s="9">
        <f t="shared" si="1"/>
        <v>43.332</v>
      </c>
      <c r="G30" s="11" t="s">
        <v>27</v>
      </c>
      <c r="H30" s="23"/>
    </row>
    <row r="31" ht="25" customHeight="1" spans="1:8">
      <c r="A31" s="9">
        <v>29</v>
      </c>
      <c r="B31" s="10" t="s">
        <v>57</v>
      </c>
      <c r="C31" s="13" t="s">
        <v>30</v>
      </c>
      <c r="D31" s="11">
        <v>72</v>
      </c>
      <c r="E31" s="22"/>
      <c r="F31" s="9">
        <f t="shared" si="1"/>
        <v>43.2</v>
      </c>
      <c r="G31" s="11" t="s">
        <v>27</v>
      </c>
      <c r="H31" s="23"/>
    </row>
    <row r="32" ht="25" customHeight="1" spans="1:8">
      <c r="A32" s="9">
        <v>30</v>
      </c>
      <c r="B32" s="10" t="s">
        <v>58</v>
      </c>
      <c r="C32" s="13" t="s">
        <v>59</v>
      </c>
      <c r="D32" s="11">
        <v>70.46</v>
      </c>
      <c r="E32" s="24"/>
      <c r="F32" s="9">
        <f t="shared" si="1"/>
        <v>42.276</v>
      </c>
      <c r="G32" s="11" t="s">
        <v>27</v>
      </c>
      <c r="H32" s="25"/>
    </row>
  </sheetData>
  <mergeCells count="5">
    <mergeCell ref="A1:H1"/>
    <mergeCell ref="E23:E32"/>
    <mergeCell ref="H3:H12"/>
    <mergeCell ref="H13:H22"/>
    <mergeCell ref="H23:H3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annahu</cp:lastModifiedBy>
  <dcterms:created xsi:type="dcterms:W3CDTF">2018-04-27T01:57:00Z</dcterms:created>
  <dcterms:modified xsi:type="dcterms:W3CDTF">2018-04-27T03:42:14Z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